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5\Orça 05 - Praça Vila Jardim\01) PROJETO\"/>
    </mc:Choice>
  </mc:AlternateContent>
  <xr:revisionPtr revIDLastSave="0" documentId="13_ncr:1_{65C89850-E2C8-47D2-8356-ACC3C757D20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Sintético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1" l="1"/>
  <c r="I55" i="1" s="1"/>
  <c r="J55" i="1" s="1"/>
  <c r="J54" i="1"/>
  <c r="H53" i="1"/>
  <c r="I53" i="1" s="1"/>
  <c r="J53" i="1" s="1"/>
  <c r="H52" i="1"/>
  <c r="I52" i="1" s="1"/>
  <c r="J52" i="1" s="1"/>
  <c r="I51" i="1"/>
  <c r="J51" i="1" s="1"/>
  <c r="H51" i="1"/>
  <c r="H50" i="1"/>
  <c r="I50" i="1" s="1"/>
  <c r="J50" i="1" s="1"/>
  <c r="H49" i="1"/>
  <c r="I49" i="1" s="1"/>
  <c r="J49" i="1" s="1"/>
  <c r="H48" i="1"/>
  <c r="I48" i="1" s="1"/>
  <c r="J48" i="1" s="1"/>
  <c r="H47" i="1"/>
  <c r="I47" i="1" s="1"/>
  <c r="J47" i="1" s="1"/>
  <c r="H46" i="1"/>
  <c r="I46" i="1" s="1"/>
  <c r="J46" i="1" s="1"/>
  <c r="H45" i="1"/>
  <c r="I45" i="1" s="1"/>
  <c r="J45" i="1" s="1"/>
  <c r="H44" i="1"/>
  <c r="I44" i="1" s="1"/>
  <c r="J44" i="1" s="1"/>
  <c r="H43" i="1"/>
  <c r="I43" i="1" s="1"/>
  <c r="J43" i="1" s="1"/>
  <c r="J42" i="1"/>
  <c r="I41" i="1"/>
  <c r="J41" i="1" s="1"/>
  <c r="H41" i="1"/>
  <c r="H40" i="1"/>
  <c r="I40" i="1" s="1"/>
  <c r="J40" i="1" s="1"/>
  <c r="H39" i="1"/>
  <c r="I39" i="1" s="1"/>
  <c r="J39" i="1" s="1"/>
  <c r="H38" i="1"/>
  <c r="I38" i="1" s="1"/>
  <c r="J38" i="1" s="1"/>
  <c r="I37" i="1"/>
  <c r="J37" i="1" s="1"/>
  <c r="H37" i="1"/>
  <c r="H36" i="1"/>
  <c r="I36" i="1" s="1"/>
  <c r="J36" i="1" s="1"/>
  <c r="H35" i="1"/>
  <c r="I35" i="1" s="1"/>
  <c r="J35" i="1" s="1"/>
  <c r="J34" i="1"/>
  <c r="I33" i="1"/>
  <c r="J33" i="1" s="1"/>
  <c r="H33" i="1"/>
  <c r="H32" i="1"/>
  <c r="I32" i="1" s="1"/>
  <c r="J32" i="1" s="1"/>
  <c r="H31" i="1"/>
  <c r="I31" i="1" s="1"/>
  <c r="J31" i="1" s="1"/>
  <c r="H30" i="1"/>
  <c r="I30" i="1" s="1"/>
  <c r="J30" i="1" s="1"/>
  <c r="H29" i="1"/>
  <c r="I29" i="1" s="1"/>
  <c r="J29" i="1" s="1"/>
  <c r="H28" i="1"/>
  <c r="I28" i="1" s="1"/>
  <c r="J28" i="1" s="1"/>
  <c r="I27" i="1"/>
  <c r="J27" i="1" s="1"/>
  <c r="H27" i="1"/>
  <c r="H26" i="1"/>
  <c r="I26" i="1" s="1"/>
  <c r="J26" i="1" s="1"/>
  <c r="H25" i="1"/>
  <c r="I25" i="1" s="1"/>
  <c r="J25" i="1" s="1"/>
  <c r="H24" i="1"/>
  <c r="I24" i="1" s="1"/>
  <c r="J24" i="1" s="1"/>
  <c r="I23" i="1"/>
  <c r="J23" i="1" s="1"/>
  <c r="H23" i="1"/>
  <c r="H22" i="1"/>
  <c r="I22" i="1" s="1"/>
  <c r="J22" i="1" s="1"/>
  <c r="H21" i="1"/>
  <c r="I21" i="1" s="1"/>
  <c r="J21" i="1" s="1"/>
  <c r="H20" i="1"/>
  <c r="I20" i="1" s="1"/>
  <c r="J20" i="1" s="1"/>
  <c r="J19" i="1"/>
  <c r="H18" i="1"/>
  <c r="I18" i="1" s="1"/>
  <c r="J18" i="1" s="1"/>
  <c r="H17" i="1"/>
  <c r="I17" i="1" s="1"/>
  <c r="J17" i="1" s="1"/>
  <c r="H16" i="1"/>
  <c r="I16" i="1" s="1"/>
  <c r="J16" i="1" s="1"/>
  <c r="H15" i="1"/>
  <c r="I15" i="1" s="1"/>
  <c r="J15" i="1" s="1"/>
  <c r="H14" i="1"/>
  <c r="I14" i="1" s="1"/>
  <c r="J14" i="1" s="1"/>
  <c r="I13" i="1"/>
  <c r="J13" i="1" s="1"/>
  <c r="H13" i="1"/>
  <c r="H12" i="1"/>
  <c r="I12" i="1" s="1"/>
  <c r="J12" i="1" s="1"/>
  <c r="H11" i="1"/>
  <c r="I11" i="1" s="1"/>
  <c r="J11" i="1" s="1"/>
  <c r="J10" i="1"/>
  <c r="H9" i="1"/>
  <c r="I9" i="1" s="1"/>
  <c r="J9" i="1" s="1"/>
  <c r="H8" i="1"/>
  <c r="I8" i="1" s="1"/>
  <c r="J8" i="1" s="1"/>
  <c r="H7" i="1"/>
  <c r="I7" i="1" s="1"/>
  <c r="J7" i="1" s="1"/>
  <c r="H6" i="1"/>
  <c r="I6" i="1" s="1"/>
  <c r="J6" i="1" s="1"/>
  <c r="J5" i="1"/>
</calcChain>
</file>

<file path=xl/sharedStrings.xml><?xml version="1.0" encoding="utf-8"?>
<sst xmlns="http://schemas.openxmlformats.org/spreadsheetml/2006/main" count="258" uniqueCount="176">
  <si>
    <t>Obra</t>
  </si>
  <si>
    <t>Bancos</t>
  </si>
  <si>
    <t>B.D.I.</t>
  </si>
  <si>
    <t>PRAÇA VILA JARDIM</t>
  </si>
  <si>
    <t xml:space="preserve">SINAPI - 05/2026 - Rio Grande do Sul
ORSE - 03/2026 - Sergipe
</t>
  </si>
  <si>
    <t>25,0%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</si>
  <si>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</si>
  <si>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</si>
  <si>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</si>
  <si>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</si>
  <si>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</si>
  <si>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</si>
  <si>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</si>
  <si>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</si>
  <si>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</si>
  <si>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</si>
  <si>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</si>
  <si>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</si>
  <si>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</si>
  <si>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</si>
  <si>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00000864 </t>
  </si>
  <si>
    <t>Próprio</t>
  </si>
  <si>
    <t>PLACA DE OBRA EM CHAPA DE ACO GALVANIZADO</t>
  </si>
  <si>
    <t>m²</t>
  </si>
  <si>
    <t xml:space="preserve"> 1.2 </t>
  </si>
  <si>
    <t xml:space="preserve"> 00010776 </t>
  </si>
  <si>
    <t>SINAPI</t>
  </si>
  <si>
    <t>LOCACAO DE CONTAINER 2,30 X 6,00 M, ALT. 2,50 M, PARA ESCRITORIO, SEM DIVISORIAS INTERNAS E SEM SANITARIO (NAO INCLUI MOBILIZACAO/DESMOBILIZACAO)</t>
  </si>
  <si>
    <t>MES</t>
  </si>
  <si>
    <t xml:space="preserve"> 1.3 </t>
  </si>
  <si>
    <t xml:space="preserve"> 00000506 </t>
  </si>
  <si>
    <t>LOCACAO CONVENCIONAL DE OBRA, UTILIZANDO GABARITO DE TÁBUAS CORRIDAS PONTALETADAS A CADA 2,00M -  2 UTILIZAÇÕES. AF_10/2018</t>
  </si>
  <si>
    <t>M</t>
  </si>
  <si>
    <t xml:space="preserve"> 1.4 </t>
  </si>
  <si>
    <t xml:space="preserve"> 923 </t>
  </si>
  <si>
    <t>REMOÇÃO DE ALAMBRADO METÁLICO, COM TELA DE ARAME GALVANIZADO SEM REAPROVEITAMENTO.</t>
  </si>
  <si>
    <t xml:space="preserve"> 2 </t>
  </si>
  <si>
    <t>QUADRA DE CONCRETO</t>
  </si>
  <si>
    <t xml:space="preserve"> 2.1 </t>
  </si>
  <si>
    <t xml:space="preserve"> 100575 </t>
  </si>
  <si>
    <t>REGULARIZAÇÃO DE SUPERFÍCIES COM MOTONIVELADORA. AF_09/2024</t>
  </si>
  <si>
    <t xml:space="preserve"> 2.2 </t>
  </si>
  <si>
    <t xml:space="preserve"> 1479 </t>
  </si>
  <si>
    <t>ALAMBRADO EM MOUROES DE CONCRETO RETO, ALTURA LIVRE 5,5M, CRAVADOS 2,0M, ESPACADOS A CADA 4M, COM TELA DE ARAME GALVANIZADO QUADRANGULAR, FIO 12 BWG E MALHA 8X8CM</t>
  </si>
  <si>
    <t xml:space="preserve"> 2.3 </t>
  </si>
  <si>
    <t xml:space="preserve"> 97086 </t>
  </si>
  <si>
    <t>FABRICAÇÃO, MONTAGEM E DESMONTAGEM DE FORMA PARA RADIER, PISO DE CONCRETO OU LAJE SOBRE SOLO, EM MADEIRA SERRADA, 4 UTILIZAÇÕES. AF_09/2021</t>
  </si>
  <si>
    <t xml:space="preserve"> 2.4 </t>
  </si>
  <si>
    <t xml:space="preserve"> 100324 </t>
  </si>
  <si>
    <t>LASTRO COM MATERIAL GRANULAR (PEDRA BRITADA N.1 E PEDRA BRITADA N.2), APLICADO EM PISOS OU LAJES SOBRE SOLO, ESPESSURA DE *10 CM*. AF_01/2024</t>
  </si>
  <si>
    <t>m³</t>
  </si>
  <si>
    <t xml:space="preserve"> 2.5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</si>
  <si>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</si>
  <si>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</si>
  <si>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2.6 </t>
  </si>
  <si>
    <t xml:space="preserve"> 00000496 </t>
  </si>
  <si>
    <t>JUNTA SERRADA PARA PISO DE CONCRETO, COM SELANTE ELASTICO MONOCOMPONENTE A BASE DE POLIURETANO.</t>
  </si>
  <si>
    <t xml:space="preserve"> 2.7 </t>
  </si>
  <si>
    <t xml:space="preserve"> 00000083 </t>
  </si>
  <si>
    <t>Polimento de piso de concreto</t>
  </si>
  <si>
    <t xml:space="preserve"> 2.8 </t>
  </si>
  <si>
    <t xml:space="preserve"> 102506 </t>
  </si>
  <si>
    <t>PINTURA DE DEMARCAÇÃO DE QUADRA POLIESPORTIVA COM TINTA EPÓXI, E = 5 CM, APLICAÇÃO MANUAL. AF_05/2021</t>
  </si>
  <si>
    <t xml:space="preserve"> 3 </t>
  </si>
  <si>
    <t>ILUMINAÇÃO QUADRA</t>
  </si>
  <si>
    <t xml:space="preserve"> 3.1 </t>
  </si>
  <si>
    <t xml:space="preserve"> 1579 </t>
  </si>
  <si>
    <t>POSTE DE AÇO CÔNICO RETO FLANGEADO H=9 M, COM 4 REFLETORES LED 137W, INCLUSIVE SUPORTE CRUZETA PARA 4 REFLETORES, 2 MÃO FRANCESA PLANA, CABO DE COBRE MULTIPOLAR 3 VIAS 2,5MM² (DA CAIXA DE PASSAGEM AO TOPO DO POSTE) E SERVIÇO DE GUINDASTE. FORNECIMENTO E INSTALAÇÃO.</t>
  </si>
  <si>
    <t>UN</t>
  </si>
  <si>
    <t xml:space="preserve"> 3.2 </t>
  </si>
  <si>
    <t xml:space="preserve"> PROP 63 </t>
  </si>
  <si>
    <t>BASE EM CONCRETO (60x60x100 cm) COM CHUMBADORES PARA POSTE DE AÇO TELECÔNICO FLANGEADO 9M DE ALTURA, INCLUSIVE SERVIÇO DE ESCAVAÇÃO.</t>
  </si>
  <si>
    <t xml:space="preserve"> 3.3 </t>
  </si>
  <si>
    <t xml:space="preserve"> 00000378 </t>
  </si>
  <si>
    <t>FORNECIMENTO E INSTALAÇÃO DE ELETRODUTO FLEXÍVEL CORRUGADO, PEAD, DN 50 (1 ½") , INCLUSIVE FITA SUBTERRÂNEA DE SINALIZAÇÃO DE REDE ELÉTRICA, ABERTURA DE VALA, REATERRO E COMPACTAÇÃO.</t>
  </si>
  <si>
    <t>m</t>
  </si>
  <si>
    <t xml:space="preserve"> 3.4 </t>
  </si>
  <si>
    <t xml:space="preserve"> 91929 </t>
  </si>
  <si>
    <t>CABO DE COBRE FLEXÍVEL ISOLADO, 4 MM², ANTI-CHAMA 0,6/1,0 KV, PARA CIRCUITOS TERMINAIS - FORNECIMENTO E INSTALAÇÃO. AF_03/2023</t>
  </si>
  <si>
    <t xml:space="preserve"> 3.5 </t>
  </si>
  <si>
    <t xml:space="preserve"> 97888 </t>
  </si>
  <si>
    <t>CAIXA ENTERRADA ELÉTRICA RETANGULAR, EM ALVENARIA COM TIJOLOS CERÂMICOS MACIÇOS, FUNDO COM BRITA, DIMENSÕES INTERNAS: 0,6X0,6X0,6 M. AF_12/2020</t>
  </si>
  <si>
    <t xml:space="preserve"> 3.6 </t>
  </si>
  <si>
    <t xml:space="preserve"> 1571 </t>
  </si>
  <si>
    <t>SISTEMA DE ATERRAMENTO INDIVIDUAL PARA POSTE DE AÇO, FORNECIMENTO E INSTALAÇÃO. PRAÇA CRUZEIRO</t>
  </si>
  <si>
    <t xml:space="preserve"> 3.7 </t>
  </si>
  <si>
    <t xml:space="preserve"> 00000449 </t>
  </si>
  <si>
    <t>CONSTRUÇÃO DE ENTRADA DE ENERGIA ELÉTRICA CONFORME GED-13, TIPO A3, COM CAIXA DE MEDIÇÃO E PROTEÇÃO METÁLICA TIPO III, INCLUSIVE CAIXA PARA QUADRO ELÉTRICO EMBUTIDO EM MURETA DE ALVENARIA.</t>
  </si>
  <si>
    <t xml:space="preserve"> 3.8 </t>
  </si>
  <si>
    <t xml:space="preserve"> 93655 </t>
  </si>
  <si>
    <t>DISJUNTOR MONOPOLAR TIPO DIN, CORRENTE NOMINAL DE 20A - FORNECIMENTO E INSTALAÇÃO. AF_07/2025</t>
  </si>
  <si>
    <t xml:space="preserve"> 3.9 </t>
  </si>
  <si>
    <t xml:space="preserve"> 93653 </t>
  </si>
  <si>
    <t>DISJUNTOR MONOPOLAR TIPO DIN, CORRENTE NOMINAL DE 10A - FORNECIMENTO E INSTALAÇÃO. AF_07/2025</t>
  </si>
  <si>
    <t xml:space="preserve"> 3.10 </t>
  </si>
  <si>
    <t xml:space="preserve"> 93657 </t>
  </si>
  <si>
    <t>DISJUNTOR MONOPOLAR TIPO DIN, CORRENTE NOMINAL DE 32A - FORNECIMENTO E INSTALAÇÃO. AF_07/2025</t>
  </si>
  <si>
    <t xml:space="preserve"> 3.11 </t>
  </si>
  <si>
    <t xml:space="preserve"> 93675 </t>
  </si>
  <si>
    <t>DISJUNTOR BIPOLAR TIPO DR, CORRENTE NOMINAL DE 40A - FORNECIMENTO E INSTALAÇÃO. AF_07/2025</t>
  </si>
  <si>
    <t xml:space="preserve"> 3.12 </t>
  </si>
  <si>
    <t xml:space="preserve"> 00000439 </t>
  </si>
  <si>
    <t>DISPOSITIVO DPS CLASSE II, 1 POLO, TENSAO MAXIMA DE 275 V, CORRENTE MAXIMA DE *20* KA (TIPO AC). FORNECIMENTO E INSTALAÇÃO.</t>
  </si>
  <si>
    <t xml:space="preserve"> 3.13 </t>
  </si>
  <si>
    <t xml:space="preserve"> 101903 </t>
  </si>
  <si>
    <t>CONTATOR TRIPOLAR I NOMINAL 38A - FORNECIMENTO E INSTALAÇÃO. AF_07/2025</t>
  </si>
  <si>
    <t xml:space="preserve"> 3.14 </t>
  </si>
  <si>
    <t xml:space="preserve"> 13102 </t>
  </si>
  <si>
    <t>ORSE</t>
  </si>
  <si>
    <t>Programador horário alimentação de 100ª 240VAC, uma saída a rele SPDT 16A – 250V, com led para identificação do status, função horário de verão, caixa em ABX, para fixação em trilho, com 40 memorias para programação</t>
  </si>
  <si>
    <t>un</t>
  </si>
  <si>
    <t xml:space="preserve"> 4 </t>
  </si>
  <si>
    <t>CONTENÇÃO</t>
  </si>
  <si>
    <t xml:space="preserve"> 4.1 </t>
  </si>
  <si>
    <t xml:space="preserve"> 93358 </t>
  </si>
  <si>
    <t>ESCAVAÇÃO MANUAL DE VALA. AF_09/2024</t>
  </si>
  <si>
    <t xml:space="preserve"> 4.2 </t>
  </si>
  <si>
    <t xml:space="preserve"> 102487 </t>
  </si>
  <si>
    <t>CONCRETO CICLÓPICO FCK = 15MPA, 30% PEDRA DE MÃO EM VOLUME REAL, INCLUSIVE LANÇAMENTO. AF_05/2021</t>
  </si>
  <si>
    <t xml:space="preserve"> 4.3 </t>
  </si>
  <si>
    <t xml:space="preserve"> 00000877 </t>
  </si>
  <si>
    <t>ALVENARIA EM TIJOLO CERAMICO MACICO 5X10X20CM 1 VEZ (ESPESSURA 20CM), ASSENTADO COM ARGAMASSA TRACO 1:2:8 (CIMENTO, CAL E AREIA) - SINAPI (72131) -</t>
  </si>
  <si>
    <t xml:space="preserve"> 4.4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</si>
  <si>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</si>
  <si>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</si>
  <si>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4.5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</si>
  <si>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</si>
  <si>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</si>
  <si>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4.6 </t>
  </si>
  <si>
    <t xml:space="preserve"> 88485 </t>
  </si>
  <si>
    <t>FUNDO SELADOR ACRÍLICO, APLICAÇÃO MANUAL EM PAREDE, UMA DEMÃO. AF_04/2023</t>
  </si>
  <si>
    <t xml:space="preserve"> 4.7 </t>
  </si>
  <si>
    <t xml:space="preserve"> 88489 </t>
  </si>
  <si>
    <t>PINTURA LÁTEX ACRÍLICA PREMIUM, APLICAÇÃO MANUAL EM PAREDES, DUAS DEMÃOS. AF_04/2023</t>
  </si>
  <si>
    <t xml:space="preserve"> 5 </t>
  </si>
  <si>
    <t>PAVIMENTAÇÃO</t>
  </si>
  <si>
    <t xml:space="preserve"> 5.1 </t>
  </si>
  <si>
    <t xml:space="preserve"> 97622 </t>
  </si>
  <si>
    <t>DEMOLIÇÃO DE ALVENARIA DE BLOCO FURADO, DE FORMA MANUAL, SEM REAPROVEITAMENTO. AF_09/2023</t>
  </si>
  <si>
    <t xml:space="preserve"> 5.2 </t>
  </si>
  <si>
    <t xml:space="preserve"> 104790 </t>
  </si>
  <si>
    <t>DEMOLIÇÃO DE PISO DE CONCRETO SIMPLES, DE FORMA MECANIZADA COM MARTELETE, SEM REAPROVEITAMENTO. AF_09/2023</t>
  </si>
  <si>
    <t xml:space="preserve"> 5.3 </t>
  </si>
  <si>
    <t xml:space="preserve"> 95240 </t>
  </si>
  <si>
    <t>LASTRO DE CONCRETO MAGRO, APLICADO EM PISOS, LAJES SOBRE SOLO OU RADIERS, ESPESSURA DE 3 CM. AF_01/2024</t>
  </si>
  <si>
    <t xml:space="preserve"> 5.4 </t>
  </si>
  <si>
    <t xml:space="preserve"> 89306 </t>
  </si>
  <si>
    <t>ALVENARIA ESTRUTURAL DE BLOCOS CERÂMICOS 14X19X29, (ESPESSURA DE 14 CM), UTILIZANDO COLHER DE PEDREIRO E ARGAMASSA DE ASSENTAMENTO COM PREPARO EM BETONEIRA. AF_03/2023</t>
  </si>
  <si>
    <t xml:space="preserve"> 5.5 </t>
  </si>
  <si>
    <t xml:space="preserve"> 00000503 </t>
  </si>
  <si>
    <t>REGULARIZACAO E COMPACTACAO MANUAL DE TERRENO COM SOQUETE</t>
  </si>
  <si>
    <t xml:space="preserve"> 5.6 </t>
  </si>
  <si>
    <t xml:space="preserve"> 96622 </t>
  </si>
  <si>
    <t>LASTRO COM MATERIAL GRANULAR, APLICADO EM PISOS OU LAJES SOBRE SOLO, ESPESSURA DE *5 CM*. AF_01/2024</t>
  </si>
  <si>
    <t xml:space="preserve"> 5.7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</si>
  <si>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</si>
  <si>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</si>
  <si>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5.8 </t>
  </si>
  <si>
    <t xml:space="preserve"> 5.9 </t>
  </si>
  <si>
    <t xml:space="preserve"> 96396 </t>
  </si>
  <si>
    <t>CONSTRUÇÃO DE BASE E SUB-BASE PARA PAVIMENTAÇÃO DE BRITA GRADUADA SIMPLES, COM ESPESSURA DE 15 CM - EXCLUSIVE CARGA E TRANSPORTE. AF_09/2024</t>
  </si>
  <si>
    <t xml:space="preserve"> 5.10 </t>
  </si>
  <si>
    <t xml:space="preserve"> 92397 </t>
  </si>
  <si>
    <t>EXECUÇÃO DE PAVIMENTO EM PISO INTERTRAVADO, COM BLOCO RETANGULAR COR NATURAL DE 20 X 10 CM, ESPESSURA 6 CM. AF_10/2022</t>
  </si>
  <si>
    <t xml:space="preserve"> 5.11 </t>
  </si>
  <si>
    <t xml:space="preserve"> 103946 </t>
  </si>
  <si>
    <t>PLANTIO DE GRAMA ESMERALDA OU SÃO CARLOS OU CURITIBANA, EM PLACAS. AF_07/2024</t>
  </si>
  <si>
    <t xml:space="preserve"> 6 </t>
  </si>
  <si>
    <t>ADMINISTRAÇÃO DE OBRA</t>
  </si>
  <si>
    <t xml:space="preserve"> 6.1 </t>
  </si>
  <si>
    <t xml:space="preserve"> 9978 </t>
  </si>
  <si>
    <t>ADMINISTRAÇÃO LOCAL DE OBRA - PRAÇA VILA JARDIM</t>
  </si>
  <si>
    <t>Total sem BDI</t>
  </si>
  <si>
    <t>Total do BDI</t>
  </si>
  <si>
    <t>Total Geral</t>
  </si>
  <si>
    <t>_______________________________________________________________
Luiza C. Volkweis
Arquiteta e Urbanista - CAU A 107889-5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</si>
</sst>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4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15" fillId="26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1"/>
  <sheetViews>
    <sheetView tabSelected="1" showWhiteSpace="0" view="pageBreakPreview" topLeftCell="A41" zoomScale="60" zoomScaleNormal="100" workbookViewId="0">
      <selection activeCell="L11" sqref="L1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0" t="s">
        <v>1</v>
      </c>
      <c r="F1" s="30"/>
      <c r="G1" s="30" t="s">
        <v>2</v>
      </c>
      <c r="H1" s="30"/>
      <c r="I1" s="30"/>
      <c r="J1" s="30"/>
    </row>
    <row r="2" spans="1:10" ht="80.099999999999994" customHeight="1" x14ac:dyDescent="0.2">
      <c r="A2" s="19"/>
      <c r="B2" s="19"/>
      <c r="C2" s="19"/>
      <c r="D2" s="19" t="s">
        <v>3</v>
      </c>
      <c r="E2" s="25" t="s">
        <v>4</v>
      </c>
      <c r="F2" s="25"/>
      <c r="G2" s="25" t="s">
        <v>5</v>
      </c>
      <c r="H2" s="25"/>
      <c r="I2" s="25"/>
      <c r="J2" s="25"/>
    </row>
    <row r="3" spans="1:10" ht="15" x14ac:dyDescent="0.25">
      <c r="A3" s="29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4" customHeight="1" x14ac:dyDescent="0.2">
      <c r="A5" s="5" t="s">
        <v>17</v>
      </c>
      <c r="B5" s="5"/>
      <c r="C5" s="5"/>
      <c r="D5" s="5" t="s">
        <v>18</v>
      </c>
      <c r="E5" s="5"/>
      <c r="F5" s="6"/>
      <c r="G5" s="5"/>
      <c r="H5" s="5"/>
      <c r="I5" s="7">
        <v>6244.94</v>
      </c>
      <c r="J5" s="8">
        <f t="shared" ref="J5:J36" si="0">I5 / 268274.4</f>
        <v>2.3278180847669399E-2</v>
      </c>
    </row>
    <row r="6" spans="1:10" ht="24" customHeight="1" x14ac:dyDescent="0.2">
      <c r="A6" s="9" t="s">
        <v>19</v>
      </c>
      <c r="B6" s="11" t="s">
        <v>20</v>
      </c>
      <c r="C6" s="9" t="s">
        <v>21</v>
      </c>
      <c r="D6" s="9" t="s">
        <v>22</v>
      </c>
      <c r="E6" s="10" t="s">
        <v>23</v>
      </c>
      <c r="F6" s="11">
        <v>2</v>
      </c>
      <c r="G6" s="12">
        <v>552.41999999999996</v>
      </c>
      <c r="H6" s="12">
        <f>ROUND(G6 * (1 + 25 / 100), 2)</f>
        <v>690.53</v>
      </c>
      <c r="I6" s="12">
        <f>ROUND(F6 * H6, 2)</f>
        <v>1381.06</v>
      </c>
      <c r="J6" s="13">
        <f t="shared" si="0"/>
        <v>5.147938081307795E-3</v>
      </c>
    </row>
    <row r="7" spans="1:10" ht="39" customHeight="1" x14ac:dyDescent="0.2">
      <c r="A7" s="14" t="s">
        <v>24</v>
      </c>
      <c r="B7" s="16" t="s">
        <v>25</v>
      </c>
      <c r="C7" s="14" t="s">
        <v>26</v>
      </c>
      <c r="D7" s="14" t="s">
        <v>27</v>
      </c>
      <c r="E7" s="15" t="s">
        <v>28</v>
      </c>
      <c r="F7" s="16">
        <v>3</v>
      </c>
      <c r="G7" s="17">
        <v>878.9</v>
      </c>
      <c r="H7" s="17">
        <f>ROUND(G7 * (1 + 25 / 100), 2)</f>
        <v>1098.6300000000001</v>
      </c>
      <c r="I7" s="17">
        <f>ROUND(F7 * H7, 2)</f>
        <v>3295.89</v>
      </c>
      <c r="J7" s="18">
        <f t="shared" si="0"/>
        <v>1.2285518111306929E-2</v>
      </c>
    </row>
    <row r="8" spans="1:10" ht="39" customHeight="1" x14ac:dyDescent="0.2">
      <c r="A8" s="9" t="s">
        <v>29</v>
      </c>
      <c r="B8" s="11" t="s">
        <v>30</v>
      </c>
      <c r="C8" s="9" t="s">
        <v>21</v>
      </c>
      <c r="D8" s="9" t="s">
        <v>31</v>
      </c>
      <c r="E8" s="10" t="s">
        <v>32</v>
      </c>
      <c r="F8" s="11">
        <v>48</v>
      </c>
      <c r="G8" s="12">
        <v>16.66</v>
      </c>
      <c r="H8" s="12">
        <f>ROUND(G8 * (1 + 25 / 100), 2)</f>
        <v>20.83</v>
      </c>
      <c r="I8" s="12">
        <f>ROUND(F8 * H8, 2)</f>
        <v>999.84</v>
      </c>
      <c r="J8" s="13">
        <f t="shared" si="0"/>
        <v>3.7269303369982373E-3</v>
      </c>
    </row>
    <row r="9" spans="1:10" ht="26.1" customHeight="1" x14ac:dyDescent="0.2">
      <c r="A9" s="9" t="s">
        <v>33</v>
      </c>
      <c r="B9" s="11" t="s">
        <v>34</v>
      </c>
      <c r="C9" s="9" t="s">
        <v>21</v>
      </c>
      <c r="D9" s="9" t="s">
        <v>35</v>
      </c>
      <c r="E9" s="10" t="s">
        <v>32</v>
      </c>
      <c r="F9" s="11">
        <v>55</v>
      </c>
      <c r="G9" s="12">
        <v>8.26</v>
      </c>
      <c r="H9" s="12">
        <f>ROUND(G9 * (1 + 25 / 100), 2)</f>
        <v>10.33</v>
      </c>
      <c r="I9" s="12">
        <f>ROUND(F9 * H9, 2)</f>
        <v>568.15</v>
      </c>
      <c r="J9" s="13">
        <f t="shared" si="0"/>
        <v>2.1177943180564376E-3</v>
      </c>
    </row>
    <row r="10" spans="1:10" ht="24" customHeight="1" x14ac:dyDescent="0.2">
      <c r="A10" s="5" t="s">
        <v>36</v>
      </c>
      <c r="B10" s="5"/>
      <c r="C10" s="5"/>
      <c r="D10" s="5" t="s">
        <v>37</v>
      </c>
      <c r="E10" s="5"/>
      <c r="F10" s="6"/>
      <c r="G10" s="5"/>
      <c r="H10" s="5"/>
      <c r="I10" s="7">
        <v>174874.91</v>
      </c>
      <c r="J10" s="8">
        <f t="shared" si="0"/>
        <v>0.65185090340338092</v>
      </c>
    </row>
    <row r="11" spans="1:10" ht="26.1" customHeight="1" x14ac:dyDescent="0.2">
      <c r="A11" s="9" t="s">
        <v>38</v>
      </c>
      <c r="B11" s="11" t="s">
        <v>39</v>
      </c>
      <c r="C11" s="9" t="s">
        <v>26</v>
      </c>
      <c r="D11" s="9" t="s">
        <v>40</v>
      </c>
      <c r="E11" s="10" t="s">
        <v>23</v>
      </c>
      <c r="F11" s="11">
        <v>551</v>
      </c>
      <c r="G11" s="12">
        <v>0.6</v>
      </c>
      <c r="H11" s="12">
        <f t="shared" ref="H11:H18" si="1">ROUND(G11 * (1 + 25 / 100), 2)</f>
        <v>0.75</v>
      </c>
      <c r="I11" s="12">
        <f t="shared" ref="I11:I18" si="2">ROUND(F11 * H11, 2)</f>
        <v>413.25</v>
      </c>
      <c r="J11" s="13">
        <f t="shared" si="0"/>
        <v>1.5404004258326549E-3</v>
      </c>
    </row>
    <row r="12" spans="1:10" ht="51.95" customHeight="1" x14ac:dyDescent="0.2">
      <c r="A12" s="9" t="s">
        <v>41</v>
      </c>
      <c r="B12" s="11" t="s">
        <v>42</v>
      </c>
      <c r="C12" s="9" t="s">
        <v>21</v>
      </c>
      <c r="D12" s="9" t="s">
        <v>43</v>
      </c>
      <c r="E12" s="10" t="s">
        <v>32</v>
      </c>
      <c r="F12" s="11">
        <v>96</v>
      </c>
      <c r="G12" s="12">
        <v>639.71</v>
      </c>
      <c r="H12" s="12">
        <f t="shared" si="1"/>
        <v>799.64</v>
      </c>
      <c r="I12" s="12">
        <f t="shared" si="2"/>
        <v>76765.440000000002</v>
      </c>
      <c r="J12" s="13">
        <f t="shared" si="0"/>
        <v>0.28614523040588291</v>
      </c>
    </row>
    <row r="13" spans="1:10" ht="39" customHeight="1" x14ac:dyDescent="0.2">
      <c r="A13" s="9" t="s">
        <v>44</v>
      </c>
      <c r="B13" s="11" t="s">
        <v>45</v>
      </c>
      <c r="C13" s="9" t="s">
        <v>26</v>
      </c>
      <c r="D13" s="9" t="s">
        <v>46</v>
      </c>
      <c r="E13" s="10" t="s">
        <v>23</v>
      </c>
      <c r="F13" s="11">
        <v>15.36</v>
      </c>
      <c r="G13" s="12">
        <v>135.63999999999999</v>
      </c>
      <c r="H13" s="12">
        <f t="shared" si="1"/>
        <v>169.55</v>
      </c>
      <c r="I13" s="12">
        <f t="shared" si="2"/>
        <v>2604.29</v>
      </c>
      <c r="J13" s="13">
        <f t="shared" si="0"/>
        <v>9.7075606170398659E-3</v>
      </c>
    </row>
    <row r="14" spans="1:10" ht="39" customHeight="1" x14ac:dyDescent="0.2">
      <c r="A14" s="9" t="s">
        <v>47</v>
      </c>
      <c r="B14" s="11" t="s">
        <v>48</v>
      </c>
      <c r="C14" s="9" t="s">
        <v>26</v>
      </c>
      <c r="D14" s="9" t="s">
        <v>49</v>
      </c>
      <c r="E14" s="10" t="s">
        <v>50</v>
      </c>
      <c r="F14" s="11">
        <v>27.55</v>
      </c>
      <c r="G14" s="12">
        <v>181.1</v>
      </c>
      <c r="H14" s="12">
        <f t="shared" si="1"/>
        <v>226.38</v>
      </c>
      <c r="I14" s="12">
        <f t="shared" si="2"/>
        <v>6236.77</v>
      </c>
      <c r="J14" s="13">
        <f t="shared" si="0"/>
        <v>2.3247726954193169E-2</v>
      </c>
    </row>
    <row r="15" spans="1:10" ht="39" customHeight="1" x14ac:dyDescent="0.2">
      <c r="A15" s="9" t="s">
        <v>51</v>
      </c>
      <c r="B15" s="11" t="s">
        <v>52</v>
      </c>
      <c r="C15" s="9" t="s">
        <v>26</v>
      </c>
      <c r="D15" s="9" t="s">
        <v>53</v>
      </c>
      <c r="E15" s="10" t="s">
        <v>23</v>
      </c>
      <c r="F15" s="11">
        <v>551</v>
      </c>
      <c r="G15" s="12">
        <v>95.96</v>
      </c>
      <c r="H15" s="12">
        <f t="shared" si="1"/>
        <v>119.95</v>
      </c>
      <c r="I15" s="12">
        <f t="shared" si="2"/>
        <v>66092.45</v>
      </c>
      <c r="J15" s="13">
        <f t="shared" si="0"/>
        <v>0.24636137477150258</v>
      </c>
    </row>
    <row r="16" spans="1:10" ht="26.1" customHeight="1" x14ac:dyDescent="0.2">
      <c r="A16" s="9" t="s">
        <v>54</v>
      </c>
      <c r="B16" s="11" t="s">
        <v>55</v>
      </c>
      <c r="C16" s="9" t="s">
        <v>21</v>
      </c>
      <c r="D16" s="9" t="s">
        <v>56</v>
      </c>
      <c r="E16" s="10" t="s">
        <v>32</v>
      </c>
      <c r="F16" s="11">
        <v>479</v>
      </c>
      <c r="G16" s="12">
        <v>5.79</v>
      </c>
      <c r="H16" s="12">
        <f t="shared" si="1"/>
        <v>7.24</v>
      </c>
      <c r="I16" s="12">
        <f t="shared" si="2"/>
        <v>3467.96</v>
      </c>
      <c r="J16" s="13">
        <f t="shared" si="0"/>
        <v>1.2926913637678436E-2</v>
      </c>
    </row>
    <row r="17" spans="1:10" ht="24" customHeight="1" x14ac:dyDescent="0.2">
      <c r="A17" s="9" t="s">
        <v>57</v>
      </c>
      <c r="B17" s="11" t="s">
        <v>58</v>
      </c>
      <c r="C17" s="9" t="s">
        <v>21</v>
      </c>
      <c r="D17" s="9" t="s">
        <v>59</v>
      </c>
      <c r="E17" s="10" t="s">
        <v>23</v>
      </c>
      <c r="F17" s="11">
        <v>551</v>
      </c>
      <c r="G17" s="12">
        <v>24.43</v>
      </c>
      <c r="H17" s="12">
        <f t="shared" si="1"/>
        <v>30.54</v>
      </c>
      <c r="I17" s="12">
        <f t="shared" si="2"/>
        <v>16827.54</v>
      </c>
      <c r="J17" s="13">
        <f t="shared" si="0"/>
        <v>6.2725105339905704E-2</v>
      </c>
    </row>
    <row r="18" spans="1:10" ht="39" customHeight="1" x14ac:dyDescent="0.2">
      <c r="A18" s="9" t="s">
        <v>60</v>
      </c>
      <c r="B18" s="11" t="s">
        <v>61</v>
      </c>
      <c r="C18" s="9" t="s">
        <v>26</v>
      </c>
      <c r="D18" s="9" t="s">
        <v>62</v>
      </c>
      <c r="E18" s="10" t="s">
        <v>32</v>
      </c>
      <c r="F18" s="11">
        <v>162.53</v>
      </c>
      <c r="G18" s="12">
        <v>12.14</v>
      </c>
      <c r="H18" s="12">
        <f t="shared" si="1"/>
        <v>15.18</v>
      </c>
      <c r="I18" s="12">
        <f t="shared" si="2"/>
        <v>2467.21</v>
      </c>
      <c r="J18" s="13">
        <f t="shared" si="0"/>
        <v>9.1965912513456358E-3</v>
      </c>
    </row>
    <row r="19" spans="1:10" ht="24" customHeight="1" x14ac:dyDescent="0.2">
      <c r="A19" s="5" t="s">
        <v>63</v>
      </c>
      <c r="B19" s="5"/>
      <c r="C19" s="5"/>
      <c r="D19" s="5" t="s">
        <v>64</v>
      </c>
      <c r="E19" s="5"/>
      <c r="F19" s="6"/>
      <c r="G19" s="5"/>
      <c r="H19" s="5"/>
      <c r="I19" s="7">
        <v>57839.35</v>
      </c>
      <c r="J19" s="8">
        <f t="shared" si="0"/>
        <v>0.21559772382307069</v>
      </c>
    </row>
    <row r="20" spans="1:10" ht="78" customHeight="1" x14ac:dyDescent="0.2">
      <c r="A20" s="9" t="s">
        <v>65</v>
      </c>
      <c r="B20" s="11" t="s">
        <v>66</v>
      </c>
      <c r="C20" s="9" t="s">
        <v>21</v>
      </c>
      <c r="D20" s="9" t="s">
        <v>67</v>
      </c>
      <c r="E20" s="10" t="s">
        <v>68</v>
      </c>
      <c r="F20" s="11">
        <v>4</v>
      </c>
      <c r="G20" s="12">
        <v>7883.21</v>
      </c>
      <c r="H20" s="12">
        <f t="shared" ref="H20:H33" si="3">ROUND(G20 * (1 + 25 / 100), 2)</f>
        <v>9854.01</v>
      </c>
      <c r="I20" s="12">
        <f t="shared" ref="I20:I33" si="4">ROUND(F20 * H20, 2)</f>
        <v>39416.04</v>
      </c>
      <c r="J20" s="13">
        <f t="shared" si="0"/>
        <v>0.14692434313523764</v>
      </c>
    </row>
    <row r="21" spans="1:10" ht="39" customHeight="1" x14ac:dyDescent="0.2">
      <c r="A21" s="9" t="s">
        <v>69</v>
      </c>
      <c r="B21" s="11" t="s">
        <v>70</v>
      </c>
      <c r="C21" s="9" t="s">
        <v>21</v>
      </c>
      <c r="D21" s="9" t="s">
        <v>71</v>
      </c>
      <c r="E21" s="10" t="s">
        <v>68</v>
      </c>
      <c r="F21" s="11">
        <v>4</v>
      </c>
      <c r="G21" s="12">
        <v>517.54999999999995</v>
      </c>
      <c r="H21" s="12">
        <f t="shared" si="3"/>
        <v>646.94000000000005</v>
      </c>
      <c r="I21" s="12">
        <f t="shared" si="4"/>
        <v>2587.7600000000002</v>
      </c>
      <c r="J21" s="13">
        <f t="shared" si="0"/>
        <v>9.6459446000065601E-3</v>
      </c>
    </row>
    <row r="22" spans="1:10" ht="51.95" customHeight="1" x14ac:dyDescent="0.2">
      <c r="A22" s="9" t="s">
        <v>72</v>
      </c>
      <c r="B22" s="11" t="s">
        <v>73</v>
      </c>
      <c r="C22" s="9" t="s">
        <v>21</v>
      </c>
      <c r="D22" s="9" t="s">
        <v>74</v>
      </c>
      <c r="E22" s="10" t="s">
        <v>75</v>
      </c>
      <c r="F22" s="11">
        <v>90</v>
      </c>
      <c r="G22" s="12">
        <v>19.739999999999998</v>
      </c>
      <c r="H22" s="12">
        <f t="shared" si="3"/>
        <v>24.68</v>
      </c>
      <c r="I22" s="12">
        <f t="shared" si="4"/>
        <v>2221.1999999999998</v>
      </c>
      <c r="J22" s="13">
        <f t="shared" si="0"/>
        <v>8.2795823977241199E-3</v>
      </c>
    </row>
    <row r="23" spans="1:10" ht="39" customHeight="1" x14ac:dyDescent="0.2">
      <c r="A23" s="9" t="s">
        <v>76</v>
      </c>
      <c r="B23" s="11" t="s">
        <v>77</v>
      </c>
      <c r="C23" s="9" t="s">
        <v>26</v>
      </c>
      <c r="D23" s="9" t="s">
        <v>78</v>
      </c>
      <c r="E23" s="10" t="s">
        <v>32</v>
      </c>
      <c r="F23" s="11">
        <v>300</v>
      </c>
      <c r="G23" s="12">
        <v>8.09</v>
      </c>
      <c r="H23" s="12">
        <f t="shared" si="3"/>
        <v>10.11</v>
      </c>
      <c r="I23" s="12">
        <f t="shared" si="4"/>
        <v>3033</v>
      </c>
      <c r="J23" s="13">
        <f t="shared" si="0"/>
        <v>1.130558860629266E-2</v>
      </c>
    </row>
    <row r="24" spans="1:10" ht="39" customHeight="1" x14ac:dyDescent="0.2">
      <c r="A24" s="9" t="s">
        <v>79</v>
      </c>
      <c r="B24" s="11" t="s">
        <v>80</v>
      </c>
      <c r="C24" s="9" t="s">
        <v>26</v>
      </c>
      <c r="D24" s="9" t="s">
        <v>81</v>
      </c>
      <c r="E24" s="10" t="s">
        <v>68</v>
      </c>
      <c r="F24" s="11">
        <v>4</v>
      </c>
      <c r="G24" s="12">
        <v>542.91999999999996</v>
      </c>
      <c r="H24" s="12">
        <f t="shared" si="3"/>
        <v>678.65</v>
      </c>
      <c r="I24" s="12">
        <f t="shared" si="4"/>
        <v>2714.6</v>
      </c>
      <c r="J24" s="13">
        <f t="shared" si="0"/>
        <v>1.0118744091870115E-2</v>
      </c>
    </row>
    <row r="25" spans="1:10" ht="26.1" customHeight="1" x14ac:dyDescent="0.2">
      <c r="A25" s="9" t="s">
        <v>82</v>
      </c>
      <c r="B25" s="11" t="s">
        <v>83</v>
      </c>
      <c r="C25" s="9" t="s">
        <v>21</v>
      </c>
      <c r="D25" s="9" t="s">
        <v>84</v>
      </c>
      <c r="E25" s="10" t="s">
        <v>68</v>
      </c>
      <c r="F25" s="11">
        <v>4</v>
      </c>
      <c r="G25" s="12">
        <v>201.56</v>
      </c>
      <c r="H25" s="12">
        <f t="shared" si="3"/>
        <v>251.95</v>
      </c>
      <c r="I25" s="12">
        <f t="shared" si="4"/>
        <v>1007.8</v>
      </c>
      <c r="J25" s="13">
        <f t="shared" si="0"/>
        <v>3.7566014498588009E-3</v>
      </c>
    </row>
    <row r="26" spans="1:10" ht="51.95" customHeight="1" x14ac:dyDescent="0.2">
      <c r="A26" s="9" t="s">
        <v>85</v>
      </c>
      <c r="B26" s="11" t="s">
        <v>86</v>
      </c>
      <c r="C26" s="9" t="s">
        <v>21</v>
      </c>
      <c r="D26" s="9" t="s">
        <v>87</v>
      </c>
      <c r="E26" s="10" t="s">
        <v>68</v>
      </c>
      <c r="F26" s="11">
        <v>1</v>
      </c>
      <c r="G26" s="12">
        <v>4385.45</v>
      </c>
      <c r="H26" s="12">
        <f t="shared" si="3"/>
        <v>5481.81</v>
      </c>
      <c r="I26" s="12">
        <f t="shared" si="4"/>
        <v>5481.81</v>
      </c>
      <c r="J26" s="13">
        <f t="shared" si="0"/>
        <v>2.0433593365598805E-2</v>
      </c>
    </row>
    <row r="27" spans="1:10" ht="26.1" customHeight="1" x14ac:dyDescent="0.2">
      <c r="A27" s="9" t="s">
        <v>88</v>
      </c>
      <c r="B27" s="11" t="s">
        <v>89</v>
      </c>
      <c r="C27" s="9" t="s">
        <v>26</v>
      </c>
      <c r="D27" s="9" t="s">
        <v>90</v>
      </c>
      <c r="E27" s="10" t="s">
        <v>68</v>
      </c>
      <c r="F27" s="11">
        <v>2</v>
      </c>
      <c r="G27" s="12">
        <v>11.71</v>
      </c>
      <c r="H27" s="12">
        <f t="shared" si="3"/>
        <v>14.64</v>
      </c>
      <c r="I27" s="12">
        <f t="shared" si="4"/>
        <v>29.28</v>
      </c>
      <c r="J27" s="13">
        <f t="shared" si="0"/>
        <v>1.0914198298458593E-4</v>
      </c>
    </row>
    <row r="28" spans="1:10" ht="26.1" customHeight="1" x14ac:dyDescent="0.2">
      <c r="A28" s="9" t="s">
        <v>91</v>
      </c>
      <c r="B28" s="11" t="s">
        <v>92</v>
      </c>
      <c r="C28" s="9" t="s">
        <v>26</v>
      </c>
      <c r="D28" s="9" t="s">
        <v>93</v>
      </c>
      <c r="E28" s="10" t="s">
        <v>68</v>
      </c>
      <c r="F28" s="11">
        <v>1</v>
      </c>
      <c r="G28" s="12">
        <v>10.69</v>
      </c>
      <c r="H28" s="12">
        <f t="shared" si="3"/>
        <v>13.36</v>
      </c>
      <c r="I28" s="12">
        <f t="shared" si="4"/>
        <v>13.36</v>
      </c>
      <c r="J28" s="13">
        <f t="shared" si="0"/>
        <v>4.97997572634586E-5</v>
      </c>
    </row>
    <row r="29" spans="1:10" ht="26.1" customHeight="1" x14ac:dyDescent="0.2">
      <c r="A29" s="9" t="s">
        <v>94</v>
      </c>
      <c r="B29" s="11" t="s">
        <v>95</v>
      </c>
      <c r="C29" s="9" t="s">
        <v>26</v>
      </c>
      <c r="D29" s="9" t="s">
        <v>96</v>
      </c>
      <c r="E29" s="10" t="s">
        <v>68</v>
      </c>
      <c r="F29" s="11">
        <v>2</v>
      </c>
      <c r="G29" s="12">
        <v>14.4</v>
      </c>
      <c r="H29" s="12">
        <f t="shared" si="3"/>
        <v>18</v>
      </c>
      <c r="I29" s="12">
        <f t="shared" si="4"/>
        <v>36</v>
      </c>
      <c r="J29" s="13">
        <f t="shared" si="0"/>
        <v>1.341909626859663E-4</v>
      </c>
    </row>
    <row r="30" spans="1:10" ht="26.1" customHeight="1" x14ac:dyDescent="0.2">
      <c r="A30" s="9" t="s">
        <v>97</v>
      </c>
      <c r="B30" s="11" t="s">
        <v>98</v>
      </c>
      <c r="C30" s="9" t="s">
        <v>26</v>
      </c>
      <c r="D30" s="9" t="s">
        <v>99</v>
      </c>
      <c r="E30" s="10" t="s">
        <v>68</v>
      </c>
      <c r="F30" s="11">
        <v>1</v>
      </c>
      <c r="G30" s="12">
        <v>136</v>
      </c>
      <c r="H30" s="12">
        <f t="shared" si="3"/>
        <v>170</v>
      </c>
      <c r="I30" s="12">
        <f t="shared" si="4"/>
        <v>170</v>
      </c>
      <c r="J30" s="13">
        <f t="shared" si="0"/>
        <v>6.3367954601706311E-4</v>
      </c>
    </row>
    <row r="31" spans="1:10" ht="39" customHeight="1" x14ac:dyDescent="0.2">
      <c r="A31" s="9" t="s">
        <v>100</v>
      </c>
      <c r="B31" s="11" t="s">
        <v>101</v>
      </c>
      <c r="C31" s="9" t="s">
        <v>21</v>
      </c>
      <c r="D31" s="9" t="s">
        <v>102</v>
      </c>
      <c r="E31" s="10" t="s">
        <v>68</v>
      </c>
      <c r="F31" s="11">
        <v>2</v>
      </c>
      <c r="G31" s="12">
        <v>75.92</v>
      </c>
      <c r="H31" s="12">
        <f t="shared" si="3"/>
        <v>94.9</v>
      </c>
      <c r="I31" s="12">
        <f t="shared" si="4"/>
        <v>189.8</v>
      </c>
      <c r="J31" s="13">
        <f t="shared" si="0"/>
        <v>7.0748457549434454E-4</v>
      </c>
    </row>
    <row r="32" spans="1:10" ht="26.1" customHeight="1" x14ac:dyDescent="0.2">
      <c r="A32" s="9" t="s">
        <v>103</v>
      </c>
      <c r="B32" s="11" t="s">
        <v>104</v>
      </c>
      <c r="C32" s="9" t="s">
        <v>26</v>
      </c>
      <c r="D32" s="9" t="s">
        <v>105</v>
      </c>
      <c r="E32" s="10" t="s">
        <v>68</v>
      </c>
      <c r="F32" s="11">
        <v>1</v>
      </c>
      <c r="G32" s="12">
        <v>511.45</v>
      </c>
      <c r="H32" s="12">
        <f t="shared" si="3"/>
        <v>639.30999999999995</v>
      </c>
      <c r="I32" s="12">
        <f t="shared" si="4"/>
        <v>639.30999999999995</v>
      </c>
      <c r="J32" s="13">
        <f t="shared" si="0"/>
        <v>2.3830451209656974E-3</v>
      </c>
    </row>
    <row r="33" spans="1:10" ht="65.099999999999994" customHeight="1" x14ac:dyDescent="0.2">
      <c r="A33" s="9" t="s">
        <v>106</v>
      </c>
      <c r="B33" s="11" t="s">
        <v>107</v>
      </c>
      <c r="C33" s="9" t="s">
        <v>108</v>
      </c>
      <c r="D33" s="9" t="s">
        <v>109</v>
      </c>
      <c r="E33" s="10" t="s">
        <v>110</v>
      </c>
      <c r="F33" s="11">
        <v>1</v>
      </c>
      <c r="G33" s="12">
        <v>239.51</v>
      </c>
      <c r="H33" s="12">
        <f t="shared" si="3"/>
        <v>299.39</v>
      </c>
      <c r="I33" s="12">
        <f t="shared" si="4"/>
        <v>299.39</v>
      </c>
      <c r="J33" s="13">
        <f t="shared" si="0"/>
        <v>1.1159842310708736E-3</v>
      </c>
    </row>
    <row r="34" spans="1:10" ht="24" customHeight="1" x14ac:dyDescent="0.2">
      <c r="A34" s="5" t="s">
        <v>111</v>
      </c>
      <c r="B34" s="5"/>
      <c r="C34" s="5"/>
      <c r="D34" s="5" t="s">
        <v>112</v>
      </c>
      <c r="E34" s="5"/>
      <c r="F34" s="6"/>
      <c r="G34" s="5"/>
      <c r="H34" s="5"/>
      <c r="I34" s="7">
        <v>4107.7</v>
      </c>
      <c r="J34" s="8">
        <f t="shared" si="0"/>
        <v>1.5311561595142881E-2</v>
      </c>
    </row>
    <row r="35" spans="1:10" ht="24" customHeight="1" x14ac:dyDescent="0.2">
      <c r="A35" s="9" t="s">
        <v>113</v>
      </c>
      <c r="B35" s="11" t="s">
        <v>114</v>
      </c>
      <c r="C35" s="9" t="s">
        <v>26</v>
      </c>
      <c r="D35" s="9" t="s">
        <v>115</v>
      </c>
      <c r="E35" s="10" t="s">
        <v>50</v>
      </c>
      <c r="F35" s="11">
        <v>0.99</v>
      </c>
      <c r="G35" s="12">
        <v>98.22</v>
      </c>
      <c r="H35" s="12">
        <f t="shared" ref="H35:H41" si="5">ROUND(G35 * (1 + 25 / 100), 2)</f>
        <v>122.78</v>
      </c>
      <c r="I35" s="12">
        <f t="shared" ref="I35:I41" si="6">ROUND(F35 * H35, 2)</f>
        <v>121.55</v>
      </c>
      <c r="J35" s="13">
        <f t="shared" si="0"/>
        <v>4.5308087540220008E-4</v>
      </c>
    </row>
    <row r="36" spans="1:10" ht="26.1" customHeight="1" x14ac:dyDescent="0.2">
      <c r="A36" s="9" t="s">
        <v>116</v>
      </c>
      <c r="B36" s="11" t="s">
        <v>117</v>
      </c>
      <c r="C36" s="9" t="s">
        <v>26</v>
      </c>
      <c r="D36" s="9" t="s">
        <v>118</v>
      </c>
      <c r="E36" s="10" t="s">
        <v>50</v>
      </c>
      <c r="F36" s="11">
        <v>0.99</v>
      </c>
      <c r="G36" s="12">
        <v>660.02</v>
      </c>
      <c r="H36" s="12">
        <f t="shared" si="5"/>
        <v>825.03</v>
      </c>
      <c r="I36" s="12">
        <f t="shared" si="6"/>
        <v>816.78</v>
      </c>
      <c r="J36" s="13">
        <f t="shared" si="0"/>
        <v>3.0445692917400987E-3</v>
      </c>
    </row>
    <row r="37" spans="1:10" ht="39" customHeight="1" x14ac:dyDescent="0.2">
      <c r="A37" s="9" t="s">
        <v>119</v>
      </c>
      <c r="B37" s="11" t="s">
        <v>120</v>
      </c>
      <c r="C37" s="9" t="s">
        <v>21</v>
      </c>
      <c r="D37" s="9" t="s">
        <v>121</v>
      </c>
      <c r="E37" s="10" t="s">
        <v>23</v>
      </c>
      <c r="F37" s="11">
        <v>8.02</v>
      </c>
      <c r="G37" s="12">
        <v>201.32</v>
      </c>
      <c r="H37" s="12">
        <f t="shared" si="5"/>
        <v>251.65</v>
      </c>
      <c r="I37" s="12">
        <f t="shared" si="6"/>
        <v>2018.23</v>
      </c>
      <c r="J37" s="13">
        <f t="shared" ref="J37:J55" si="7">I37 / 268274.4</f>
        <v>7.5230062950471599E-3</v>
      </c>
    </row>
    <row r="38" spans="1:10" ht="51.95" customHeight="1" x14ac:dyDescent="0.2">
      <c r="A38" s="9" t="s">
        <v>122</v>
      </c>
      <c r="B38" s="11" t="s">
        <v>123</v>
      </c>
      <c r="C38" s="9" t="s">
        <v>26</v>
      </c>
      <c r="D38" s="9" t="s">
        <v>124</v>
      </c>
      <c r="E38" s="10" t="s">
        <v>23</v>
      </c>
      <c r="F38" s="11">
        <v>12.6</v>
      </c>
      <c r="G38" s="12">
        <v>7.69</v>
      </c>
      <c r="H38" s="12">
        <f t="shared" si="5"/>
        <v>9.61</v>
      </c>
      <c r="I38" s="12">
        <f t="shared" si="6"/>
        <v>121.09</v>
      </c>
      <c r="J38" s="13">
        <f t="shared" si="7"/>
        <v>4.5136621310121276E-4</v>
      </c>
    </row>
    <row r="39" spans="1:10" ht="51.95" customHeight="1" x14ac:dyDescent="0.2">
      <c r="A39" s="9" t="s">
        <v>125</v>
      </c>
      <c r="B39" s="11" t="s">
        <v>126</v>
      </c>
      <c r="C39" s="9" t="s">
        <v>26</v>
      </c>
      <c r="D39" s="9" t="s">
        <v>127</v>
      </c>
      <c r="E39" s="10" t="s">
        <v>23</v>
      </c>
      <c r="F39" s="11">
        <v>12.6</v>
      </c>
      <c r="G39" s="12">
        <v>47.41</v>
      </c>
      <c r="H39" s="12">
        <f t="shared" si="5"/>
        <v>59.26</v>
      </c>
      <c r="I39" s="12">
        <f t="shared" si="6"/>
        <v>746.68</v>
      </c>
      <c r="J39" s="13">
        <f t="shared" si="7"/>
        <v>2.7832696671765919E-3</v>
      </c>
    </row>
    <row r="40" spans="1:10" ht="26.1" customHeight="1" x14ac:dyDescent="0.2">
      <c r="A40" s="9" t="s">
        <v>128</v>
      </c>
      <c r="B40" s="11" t="s">
        <v>129</v>
      </c>
      <c r="C40" s="9" t="s">
        <v>26</v>
      </c>
      <c r="D40" s="9" t="s">
        <v>130</v>
      </c>
      <c r="E40" s="10" t="s">
        <v>23</v>
      </c>
      <c r="F40" s="11">
        <v>12.6</v>
      </c>
      <c r="G40" s="12">
        <v>4.03</v>
      </c>
      <c r="H40" s="12">
        <f t="shared" si="5"/>
        <v>5.04</v>
      </c>
      <c r="I40" s="12">
        <f t="shared" si="6"/>
        <v>63.5</v>
      </c>
      <c r="J40" s="13">
        <f t="shared" si="7"/>
        <v>2.3669794807107945E-4</v>
      </c>
    </row>
    <row r="41" spans="1:10" ht="26.1" customHeight="1" x14ac:dyDescent="0.2">
      <c r="A41" s="9" t="s">
        <v>131</v>
      </c>
      <c r="B41" s="11" t="s">
        <v>132</v>
      </c>
      <c r="C41" s="9" t="s">
        <v>26</v>
      </c>
      <c r="D41" s="9" t="s">
        <v>133</v>
      </c>
      <c r="E41" s="10" t="s">
        <v>23</v>
      </c>
      <c r="F41" s="11">
        <v>12.6</v>
      </c>
      <c r="G41" s="12">
        <v>13.96</v>
      </c>
      <c r="H41" s="12">
        <f t="shared" si="5"/>
        <v>17.45</v>
      </c>
      <c r="I41" s="12">
        <f t="shared" si="6"/>
        <v>219.87</v>
      </c>
      <c r="J41" s="13">
        <f t="shared" si="7"/>
        <v>8.1957130460453913E-4</v>
      </c>
    </row>
    <row r="42" spans="1:10" ht="24" customHeight="1" x14ac:dyDescent="0.2">
      <c r="A42" s="5" t="s">
        <v>134</v>
      </c>
      <c r="B42" s="5"/>
      <c r="C42" s="5"/>
      <c r="D42" s="5" t="s">
        <v>135</v>
      </c>
      <c r="E42" s="5"/>
      <c r="F42" s="6"/>
      <c r="G42" s="5"/>
      <c r="H42" s="5"/>
      <c r="I42" s="7">
        <v>15779.81</v>
      </c>
      <c r="J42" s="8">
        <f t="shared" si="7"/>
        <v>5.8819663747267714E-2</v>
      </c>
    </row>
    <row r="43" spans="1:10" ht="26.1" customHeight="1" x14ac:dyDescent="0.2">
      <c r="A43" s="9" t="s">
        <v>136</v>
      </c>
      <c r="B43" s="11" t="s">
        <v>137</v>
      </c>
      <c r="C43" s="9" t="s">
        <v>26</v>
      </c>
      <c r="D43" s="9" t="s">
        <v>138</v>
      </c>
      <c r="E43" s="10" t="s">
        <v>50</v>
      </c>
      <c r="F43" s="11">
        <v>0.84</v>
      </c>
      <c r="G43" s="12">
        <v>65.09</v>
      </c>
      <c r="H43" s="12">
        <f t="shared" ref="H43:H53" si="8">ROUND(G43 * (1 + 25 / 100), 2)</f>
        <v>81.36</v>
      </c>
      <c r="I43" s="12">
        <f t="shared" ref="I43:I53" si="9">ROUND(F43 * H43, 2)</f>
        <v>68.34</v>
      </c>
      <c r="J43" s="13">
        <f t="shared" si="7"/>
        <v>2.5473917749885939E-4</v>
      </c>
    </row>
    <row r="44" spans="1:10" ht="39" customHeight="1" x14ac:dyDescent="0.2">
      <c r="A44" s="9" t="s">
        <v>139</v>
      </c>
      <c r="B44" s="11" t="s">
        <v>140</v>
      </c>
      <c r="C44" s="9" t="s">
        <v>26</v>
      </c>
      <c r="D44" s="9" t="s">
        <v>141</v>
      </c>
      <c r="E44" s="10" t="s">
        <v>50</v>
      </c>
      <c r="F44" s="11">
        <v>1.35</v>
      </c>
      <c r="G44" s="12">
        <v>123.2</v>
      </c>
      <c r="H44" s="12">
        <f t="shared" si="8"/>
        <v>154</v>
      </c>
      <c r="I44" s="12">
        <f t="shared" si="9"/>
        <v>207.9</v>
      </c>
      <c r="J44" s="13">
        <f t="shared" si="7"/>
        <v>7.7495280951145535E-4</v>
      </c>
    </row>
    <row r="45" spans="1:10" ht="39" customHeight="1" x14ac:dyDescent="0.2">
      <c r="A45" s="9" t="s">
        <v>142</v>
      </c>
      <c r="B45" s="11" t="s">
        <v>143</v>
      </c>
      <c r="C45" s="9" t="s">
        <v>26</v>
      </c>
      <c r="D45" s="9" t="s">
        <v>144</v>
      </c>
      <c r="E45" s="10" t="s">
        <v>23</v>
      </c>
      <c r="F45" s="11">
        <v>2.38</v>
      </c>
      <c r="G45" s="12">
        <v>21.02</v>
      </c>
      <c r="H45" s="12">
        <f t="shared" si="8"/>
        <v>26.28</v>
      </c>
      <c r="I45" s="12">
        <f t="shared" si="9"/>
        <v>62.55</v>
      </c>
      <c r="J45" s="13">
        <f t="shared" si="7"/>
        <v>2.3315679766686644E-4</v>
      </c>
    </row>
    <row r="46" spans="1:10" ht="51.95" customHeight="1" x14ac:dyDescent="0.2">
      <c r="A46" s="9" t="s">
        <v>145</v>
      </c>
      <c r="B46" s="11" t="s">
        <v>146</v>
      </c>
      <c r="C46" s="9" t="s">
        <v>26</v>
      </c>
      <c r="D46" s="9" t="s">
        <v>147</v>
      </c>
      <c r="E46" s="10" t="s">
        <v>23</v>
      </c>
      <c r="F46" s="11">
        <v>11.15</v>
      </c>
      <c r="G46" s="12">
        <v>103.17</v>
      </c>
      <c r="H46" s="12">
        <f t="shared" si="8"/>
        <v>128.96</v>
      </c>
      <c r="I46" s="12">
        <f t="shared" si="9"/>
        <v>1437.9</v>
      </c>
      <c r="J46" s="13">
        <f t="shared" si="7"/>
        <v>5.3598107012819713E-3</v>
      </c>
    </row>
    <row r="47" spans="1:10" ht="26.1" customHeight="1" x14ac:dyDescent="0.2">
      <c r="A47" s="9" t="s">
        <v>148</v>
      </c>
      <c r="B47" s="11" t="s">
        <v>149</v>
      </c>
      <c r="C47" s="9" t="s">
        <v>21</v>
      </c>
      <c r="D47" s="9" t="s">
        <v>150</v>
      </c>
      <c r="E47" s="10" t="s">
        <v>23</v>
      </c>
      <c r="F47" s="11">
        <v>22.03</v>
      </c>
      <c r="G47" s="12">
        <v>8.19</v>
      </c>
      <c r="H47" s="12">
        <f t="shared" si="8"/>
        <v>10.24</v>
      </c>
      <c r="I47" s="12">
        <f t="shared" si="9"/>
        <v>225.59</v>
      </c>
      <c r="J47" s="13">
        <f t="shared" si="7"/>
        <v>8.4089275756464273E-4</v>
      </c>
    </row>
    <row r="48" spans="1:10" ht="39" customHeight="1" x14ac:dyDescent="0.2">
      <c r="A48" s="9" t="s">
        <v>151</v>
      </c>
      <c r="B48" s="11" t="s">
        <v>152</v>
      </c>
      <c r="C48" s="9" t="s">
        <v>26</v>
      </c>
      <c r="D48" s="9" t="s">
        <v>153</v>
      </c>
      <c r="E48" s="10" t="s">
        <v>50</v>
      </c>
      <c r="F48" s="11">
        <v>1.1000000000000001</v>
      </c>
      <c r="G48" s="12">
        <v>214.37</v>
      </c>
      <c r="H48" s="12">
        <f t="shared" si="8"/>
        <v>267.95999999999998</v>
      </c>
      <c r="I48" s="12">
        <f t="shared" si="9"/>
        <v>294.76</v>
      </c>
      <c r="J48" s="13">
        <f t="shared" si="7"/>
        <v>1.0987257822587617E-3</v>
      </c>
    </row>
    <row r="49" spans="1:10" ht="51.95" customHeight="1" x14ac:dyDescent="0.2">
      <c r="A49" s="9" t="s">
        <v>154</v>
      </c>
      <c r="B49" s="11" t="s">
        <v>155</v>
      </c>
      <c r="C49" s="9" t="s">
        <v>26</v>
      </c>
      <c r="D49" s="9" t="s">
        <v>156</v>
      </c>
      <c r="E49" s="10" t="s">
        <v>23</v>
      </c>
      <c r="F49" s="11">
        <v>22.03</v>
      </c>
      <c r="G49" s="12">
        <v>86.79</v>
      </c>
      <c r="H49" s="12">
        <f t="shared" si="8"/>
        <v>108.49</v>
      </c>
      <c r="I49" s="12">
        <f t="shared" si="9"/>
        <v>2390.0300000000002</v>
      </c>
      <c r="J49" s="13">
        <f t="shared" si="7"/>
        <v>8.9089007374538905E-3</v>
      </c>
    </row>
    <row r="50" spans="1:10" ht="26.1" customHeight="1" x14ac:dyDescent="0.2">
      <c r="A50" s="9" t="s">
        <v>157</v>
      </c>
      <c r="B50" s="11" t="s">
        <v>39</v>
      </c>
      <c r="C50" s="9" t="s">
        <v>26</v>
      </c>
      <c r="D50" s="9" t="s">
        <v>40</v>
      </c>
      <c r="E50" s="10" t="s">
        <v>23</v>
      </c>
      <c r="F50" s="11">
        <v>86.78</v>
      </c>
      <c r="G50" s="12">
        <v>0.6</v>
      </c>
      <c r="H50" s="12">
        <f t="shared" si="8"/>
        <v>0.75</v>
      </c>
      <c r="I50" s="12">
        <f t="shared" si="9"/>
        <v>65.09</v>
      </c>
      <c r="J50" s="13">
        <f t="shared" si="7"/>
        <v>2.4262471558970963E-4</v>
      </c>
    </row>
    <row r="51" spans="1:10" ht="39" customHeight="1" x14ac:dyDescent="0.2">
      <c r="A51" s="9" t="s">
        <v>158</v>
      </c>
      <c r="B51" s="11" t="s">
        <v>159</v>
      </c>
      <c r="C51" s="9" t="s">
        <v>26</v>
      </c>
      <c r="D51" s="9" t="s">
        <v>160</v>
      </c>
      <c r="E51" s="10" t="s">
        <v>50</v>
      </c>
      <c r="F51" s="11">
        <v>8.68</v>
      </c>
      <c r="G51" s="12">
        <v>175.33</v>
      </c>
      <c r="H51" s="12">
        <f t="shared" si="8"/>
        <v>219.16</v>
      </c>
      <c r="I51" s="12">
        <f t="shared" si="9"/>
        <v>1902.31</v>
      </c>
      <c r="J51" s="13">
        <f t="shared" si="7"/>
        <v>7.0909113951983481E-3</v>
      </c>
    </row>
    <row r="52" spans="1:10" ht="39" customHeight="1" x14ac:dyDescent="0.2">
      <c r="A52" s="9" t="s">
        <v>161</v>
      </c>
      <c r="B52" s="11" t="s">
        <v>162</v>
      </c>
      <c r="C52" s="9" t="s">
        <v>26</v>
      </c>
      <c r="D52" s="9" t="s">
        <v>163</v>
      </c>
      <c r="E52" s="10" t="s">
        <v>23</v>
      </c>
      <c r="F52" s="11">
        <v>86.78</v>
      </c>
      <c r="G52" s="12">
        <v>74.09</v>
      </c>
      <c r="H52" s="12">
        <f t="shared" si="8"/>
        <v>92.61</v>
      </c>
      <c r="I52" s="12">
        <f t="shared" si="9"/>
        <v>8036.7</v>
      </c>
      <c r="J52" s="13">
        <f t="shared" si="7"/>
        <v>2.9957014161619593E-2</v>
      </c>
    </row>
    <row r="53" spans="1:10" ht="26.1" customHeight="1" x14ac:dyDescent="0.2">
      <c r="A53" s="9" t="s">
        <v>164</v>
      </c>
      <c r="B53" s="11" t="s">
        <v>165</v>
      </c>
      <c r="C53" s="9" t="s">
        <v>26</v>
      </c>
      <c r="D53" s="9" t="s">
        <v>166</v>
      </c>
      <c r="E53" s="10" t="s">
        <v>23</v>
      </c>
      <c r="F53" s="11">
        <v>28</v>
      </c>
      <c r="G53" s="12">
        <v>31.1</v>
      </c>
      <c r="H53" s="12">
        <f t="shared" si="8"/>
        <v>38.880000000000003</v>
      </c>
      <c r="I53" s="12">
        <f t="shared" si="9"/>
        <v>1088.6400000000001</v>
      </c>
      <c r="J53" s="13">
        <f t="shared" si="7"/>
        <v>4.0579347116236212E-3</v>
      </c>
    </row>
    <row r="54" spans="1:10" ht="24" customHeight="1" x14ac:dyDescent="0.2">
      <c r="A54" s="5" t="s">
        <v>167</v>
      </c>
      <c r="B54" s="5"/>
      <c r="C54" s="5"/>
      <c r="D54" s="5" t="s">
        <v>168</v>
      </c>
      <c r="E54" s="5"/>
      <c r="F54" s="6"/>
      <c r="G54" s="5"/>
      <c r="H54" s="5"/>
      <c r="I54" s="7">
        <v>9427.69</v>
      </c>
      <c r="J54" s="8">
        <f t="shared" si="7"/>
        <v>3.514196658346827E-2</v>
      </c>
    </row>
    <row r="55" spans="1:10" ht="24" customHeight="1" x14ac:dyDescent="0.2">
      <c r="A55" s="9" t="s">
        <v>169</v>
      </c>
      <c r="B55" s="11" t="s">
        <v>170</v>
      </c>
      <c r="C55" s="9" t="s">
        <v>21</v>
      </c>
      <c r="D55" s="9" t="s">
        <v>171</v>
      </c>
      <c r="E55" s="10" t="s">
        <v>68</v>
      </c>
      <c r="F55" s="11">
        <v>1</v>
      </c>
      <c r="G55" s="12">
        <v>7542.15</v>
      </c>
      <c r="H55" s="12">
        <f>ROUND(G55 * (1 + 25 / 100), 2)</f>
        <v>9427.69</v>
      </c>
      <c r="I55" s="12">
        <f>ROUND(F55 * H55, 2)</f>
        <v>9427.69</v>
      </c>
      <c r="J55" s="13">
        <f t="shared" si="7"/>
        <v>3.514196658346827E-2</v>
      </c>
    </row>
    <row r="56" spans="1:10" x14ac:dyDescent="0.2">
      <c r="A56" s="23"/>
      <c r="B56" s="23"/>
      <c r="C56" s="23"/>
      <c r="D56" s="23"/>
      <c r="E56" s="23"/>
      <c r="F56" s="23"/>
      <c r="G56" s="23"/>
      <c r="H56" s="23"/>
      <c r="I56" s="23"/>
      <c r="J56" s="23"/>
    </row>
    <row r="57" spans="1:10" x14ac:dyDescent="0.2">
      <c r="A57" s="24"/>
      <c r="B57" s="24"/>
      <c r="C57" s="24"/>
      <c r="D57" s="22"/>
      <c r="E57" s="21"/>
      <c r="F57" s="25" t="s">
        <v>172</v>
      </c>
      <c r="G57" s="24"/>
      <c r="H57" s="26">
        <v>214616.35</v>
      </c>
      <c r="I57" s="24"/>
      <c r="J57" s="24"/>
    </row>
    <row r="58" spans="1:10" x14ac:dyDescent="0.2">
      <c r="A58" s="24"/>
      <c r="B58" s="24"/>
      <c r="C58" s="24"/>
      <c r="D58" s="22"/>
      <c r="E58" s="21"/>
      <c r="F58" s="25" t="s">
        <v>173</v>
      </c>
      <c r="G58" s="24"/>
      <c r="H58" s="26">
        <v>53658.05</v>
      </c>
      <c r="I58" s="24"/>
      <c r="J58" s="24"/>
    </row>
    <row r="59" spans="1:10" x14ac:dyDescent="0.2">
      <c r="A59" s="24"/>
      <c r="B59" s="24"/>
      <c r="C59" s="24"/>
      <c r="D59" s="22"/>
      <c r="E59" s="21"/>
      <c r="F59" s="25" t="s">
        <v>174</v>
      </c>
      <c r="G59" s="24"/>
      <c r="H59" s="26">
        <v>268274.40000000002</v>
      </c>
      <c r="I59" s="24"/>
      <c r="J59" s="24"/>
    </row>
    <row r="60" spans="1:10" ht="103.5" customHeight="1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69.95" customHeight="1" x14ac:dyDescent="0.2">
      <c r="A61" s="27" t="s">
        <v>175</v>
      </c>
      <c r="B61" s="28"/>
      <c r="C61" s="28"/>
      <c r="D61" s="28"/>
      <c r="E61" s="28"/>
      <c r="F61" s="28"/>
      <c r="G61" s="28"/>
      <c r="H61" s="28"/>
      <c r="I61" s="28"/>
      <c r="J61" s="28"/>
    </row>
  </sheetData>
  <mergeCells count="17">
    <mergeCell ref="E1:F1"/>
    <mergeCell ref="G1:H1"/>
    <mergeCell ref="I1:J1"/>
    <mergeCell ref="E2:F2"/>
    <mergeCell ref="G2:H2"/>
    <mergeCell ref="I2:J2"/>
    <mergeCell ref="A59:C59"/>
    <mergeCell ref="F59:G59"/>
    <mergeCell ref="H59:J59"/>
    <mergeCell ref="A61:J61"/>
    <mergeCell ref="A3:J3"/>
    <mergeCell ref="A57:C57"/>
    <mergeCell ref="F57:G57"/>
    <mergeCell ref="H57:J57"/>
    <mergeCell ref="A58:C58"/>
    <mergeCell ref="F58:G58"/>
    <mergeCell ref="H58:J58"/>
  </mergeCells>
  <pageMargins left="0.5" right="0.5" top="1" bottom="1" header="0.5" footer="0.5"/>
  <pageSetup paperSize="9" scale="51" fitToHeight="0" orientation="portrait" r:id="rId1"/>
  <headerFooter>
    <oddHeader>&amp;L &amp;CMunicípio de Santa Rosa/RS &amp;R</oddHeader>
    <oddFooter>&amp;L &amp;CAv. Expedicionário Weber  - Cruzeiro - Santa Rosa / RS
(55) 3511-5100 / caliandraperini@santarosa.rs.gov.br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Santa Rosa</cp:lastModifiedBy>
  <cp:revision>0</cp:revision>
  <dcterms:created xsi:type="dcterms:W3CDTF">2026-07-07T20:11:42Z</dcterms:created>
  <dcterms:modified xsi:type="dcterms:W3CDTF">2026-07-07T20:26:39Z</dcterms:modified>
</cp:coreProperties>
</file>